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4\вересень проект\рішення прийняте\"/>
    </mc:Choice>
  </mc:AlternateContent>
  <bookViews>
    <workbookView xWindow="0" yWindow="0" windowWidth="19200" windowHeight="112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1" l="1"/>
  <c r="F62" i="1"/>
  <c r="D62" i="1"/>
  <c r="E63" i="1"/>
  <c r="F63" i="1"/>
  <c r="D63" i="1"/>
  <c r="E19" i="1" l="1"/>
  <c r="F19" i="1"/>
  <c r="D19" i="1"/>
  <c r="D18" i="1" s="1"/>
  <c r="F45" i="1" l="1"/>
  <c r="E46" i="1"/>
  <c r="E45" i="1" s="1"/>
  <c r="F46" i="1"/>
  <c r="D46" i="1"/>
  <c r="D45" i="1" s="1"/>
  <c r="E67" i="1" l="1"/>
  <c r="F67" i="1"/>
  <c r="D67" i="1"/>
  <c r="C67" i="1" s="1"/>
  <c r="E65" i="1"/>
  <c r="E61" i="1" s="1"/>
  <c r="F65" i="1"/>
  <c r="D65" i="1"/>
  <c r="E57" i="1"/>
  <c r="E56" i="1" s="1"/>
  <c r="F57" i="1"/>
  <c r="F56" i="1" s="1"/>
  <c r="D57" i="1"/>
  <c r="D56" i="1" s="1"/>
  <c r="E52" i="1"/>
  <c r="E51" i="1" s="1"/>
  <c r="F52" i="1"/>
  <c r="F51" i="1" s="1"/>
  <c r="D52" i="1"/>
  <c r="D51" i="1" s="1"/>
  <c r="E42" i="1"/>
  <c r="F42" i="1"/>
  <c r="D42" i="1"/>
  <c r="C42" i="1" s="1"/>
  <c r="E35" i="1"/>
  <c r="F35" i="1"/>
  <c r="F34" i="1" s="1"/>
  <c r="D35" i="1"/>
  <c r="E32" i="1"/>
  <c r="F32" i="1"/>
  <c r="D32" i="1"/>
  <c r="C32" i="1" s="1"/>
  <c r="E30" i="1"/>
  <c r="F30" i="1"/>
  <c r="F29" i="1" s="1"/>
  <c r="D30" i="1"/>
  <c r="E27" i="1"/>
  <c r="F27" i="1"/>
  <c r="D27" i="1"/>
  <c r="C27" i="1" s="1"/>
  <c r="E25" i="1"/>
  <c r="F25" i="1"/>
  <c r="D25" i="1"/>
  <c r="E23" i="1"/>
  <c r="F23" i="1"/>
  <c r="D23" i="1"/>
  <c r="C23" i="1" s="1"/>
  <c r="E18" i="1"/>
  <c r="F18" i="1"/>
  <c r="C69" i="1"/>
  <c r="C68" i="1"/>
  <c r="C66" i="1"/>
  <c r="C59" i="1"/>
  <c r="C58" i="1"/>
  <c r="C57" i="1"/>
  <c r="C55" i="1"/>
  <c r="C54" i="1"/>
  <c r="C53" i="1"/>
  <c r="C52" i="1"/>
  <c r="C44" i="1"/>
  <c r="C43" i="1"/>
  <c r="C41" i="1"/>
  <c r="C40" i="1"/>
  <c r="C39" i="1"/>
  <c r="C38" i="1"/>
  <c r="C37" i="1"/>
  <c r="C36" i="1"/>
  <c r="C35" i="1"/>
  <c r="C33" i="1"/>
  <c r="C31" i="1"/>
  <c r="C30" i="1"/>
  <c r="C28" i="1"/>
  <c r="C26" i="1"/>
  <c r="C25" i="1"/>
  <c r="C24" i="1"/>
  <c r="C21" i="1"/>
  <c r="C56" i="1" l="1"/>
  <c r="D50" i="1"/>
  <c r="C65" i="1"/>
  <c r="E50" i="1"/>
  <c r="C50" i="1" s="1"/>
  <c r="F22" i="1"/>
  <c r="D22" i="1"/>
  <c r="E22" i="1"/>
  <c r="E29" i="1"/>
  <c r="D34" i="1"/>
  <c r="E34" i="1"/>
  <c r="F61" i="1"/>
  <c r="D29" i="1"/>
  <c r="D61" i="1"/>
  <c r="C61" i="1" s="1"/>
  <c r="C62" i="1"/>
  <c r="C18" i="1"/>
  <c r="F50" i="1"/>
  <c r="C19" i="1"/>
  <c r="C51" i="1"/>
  <c r="C34" i="1" l="1"/>
  <c r="E17" i="1"/>
  <c r="E60" i="1" s="1"/>
  <c r="E70" i="1" s="1"/>
  <c r="F17" i="1"/>
  <c r="F60" i="1" s="1"/>
  <c r="F70" i="1" s="1"/>
  <c r="C29" i="1"/>
  <c r="D17" i="1"/>
  <c r="D60" i="1" s="1"/>
  <c r="D70" i="1" s="1"/>
  <c r="C22" i="1"/>
  <c r="C17" i="1" l="1"/>
  <c r="C70" i="1"/>
  <c r="C60" i="1"/>
</calcChain>
</file>

<file path=xl/sharedStrings.xml><?xml version="1.0" encoding="utf-8"?>
<sst xmlns="http://schemas.openxmlformats.org/spreadsheetml/2006/main" count="73" uniqueCount="73">
  <si>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</si>
  <si>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</si>
  <si>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</si>
  <si>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</si>
  <si>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</si>
  <si>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</si>
  <si>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</si>
  <si>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</si>
  <si>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2452800000</t>
  </si>
  <si>
    <t>(код бюджету)</t>
  </si>
  <si>
    <t>Додаток № 1</t>
  </si>
  <si>
    <t>Заставнівської міської ради</t>
  </si>
  <si>
    <t>Зміни до додатку № 1 рішення  XL сесії VIІI скликання  від 12 грудня 2023 року № 665/40-2023 «Про бюджет Заставнівської міської територіальної громади на 2024 рік»</t>
  </si>
  <si>
    <t>"ДОХОДИ                                                                                                                                                                                                                                                       бюджету  міської територіальної громади на 2024 рік"</t>
  </si>
  <si>
    <t>Податкові надходження</t>
  </si>
  <si>
    <t>Податки на доходи, податки на прибуток, податки на збільшення ринкової вартості</t>
  </si>
  <si>
    <t>Місцеві податки та збори, що сплачуються (перераховуються) згідно з Податковим кодексом України</t>
  </si>
  <si>
    <t>Податок та збір на доходи фізичних осіб</t>
  </si>
  <si>
    <t>Податок на доходи фізичних осіб у вигляді мінімального податкового зобов`язання, що підлягає сплаті фізичними особами</t>
  </si>
  <si>
    <t>Внутрішні податки на товари та послуги</t>
  </si>
  <si>
    <t>Акцизний податок з ввезених на митну територію України підакцизних товарів (продукції)</t>
  </si>
  <si>
    <t>Пальне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</si>
  <si>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</si>
  <si>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</si>
  <si>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юридичних осіб</t>
  </si>
  <si>
    <t>Усього доходів (без урахування міжбюджетних трансфертів)</t>
  </si>
  <si>
    <t>X</t>
  </si>
  <si>
    <t>Разом доходів</t>
  </si>
  <si>
    <t xml:space="preserve">до рішення ___ сесії ___ скликання </t>
  </si>
  <si>
    <t>від _________  № __________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</si>
  <si>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</si>
  <si>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</si>
  <si>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</si>
  <si>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</si>
  <si>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</si>
  <si>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</si>
  <si>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Земельний податок з юридичних осіб</t>
  </si>
  <si>
    <t>Транспортний податок з фізичних осіб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</si>
  <si>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</si>
  <si>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</si>
  <si>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</si>
  <si>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</si>
  <si>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</si>
  <si>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</si>
  <si>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</si>
  <si>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</si>
  <si>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</si>
  <si>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</si>
  <si>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</si>
  <si>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</si>
  <si>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</si>
  <si>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</si>
  <si>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</si>
  <si>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Земельний податок з фізичних осіб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</si>
  <si>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</si>
  <si>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Адміністративний збір за державну реєстрацію речових прав на нерухоме майно та їх обтяжень</t>
  </si>
  <si>
    <t>Офіційні трансферти</t>
  </si>
  <si>
    <t>Від органів державного управління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</si>
  <si>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</si>
  <si>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</si>
  <si>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</si>
  <si>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</si>
  <si>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</si>
  <si>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</si>
  <si>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Секретар міської ради</t>
  </si>
  <si>
    <t>Руслан ЛЕВАНІН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</si>
  <si>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</si>
  <si>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</si>
  <si>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</si>
  <si>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</si>
  <si>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</si>
  <si>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</si>
  <si>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Субвенції з державного бюджету місцевим бюджетам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</si>
</sst>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4" fillId="0" borderId="0" xfId="1" applyFont="1"/>
    <xf numFmtId="0" fontId="4" fillId="0" borderId="0" xfId="0" applyFont="1"/>
    <xf numFmtId="0" fontId="6" fillId="0" borderId="0" xfId="1" applyFont="1"/>
    <xf numFmtId="0" fontId="5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vertical="center"/>
    </xf>
    <xf numFmtId="4" fontId="5" fillId="3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vertical="center"/>
    </xf>
    <xf numFmtId="0" fontId="9" fillId="0" borderId="0" xfId="0" applyFont="1" applyAlignment="1">
      <alignment horizontal="left"/>
    </xf>
    <xf numFmtId="0" fontId="5" fillId="0" borderId="0" xfId="0" applyFont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4"/>
    <cellStyle name="Обычный 4" xfId="2"/>
    <cellStyle name="Обычный 5" xfId="5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H53" sqref="H53"/>
    </sheetView>
  </sheetViews>
  <sheetFormatPr defaultRowHeight="12.75" x14ac:dyDescent="0.2"/>
  <cols>
    <col min="1" max="1" width="11.28515625" style="2" customWidth="1"/>
    <col min="2" max="2" width="54" style="2" customWidth="1"/>
    <col min="3" max="3" width="14.140625" style="2" customWidth="1"/>
    <col min="4" max="4" width="14" style="2" customWidth="1"/>
    <col min="5" max="5" width="14.140625" style="2" customWidth="1"/>
    <col min="6" max="6" width="14.7109375" style="2" customWidth="1"/>
    <col min="7" max="16384" width="9.140625" style="2"/>
  </cols>
  <sheetData>
    <row r="1" spans="1:6" x14ac:dyDescent="0.2">
      <c r="D1" s="1" t="s">
        <v>10</v>
      </c>
    </row>
    <row r="2" spans="1:6" x14ac:dyDescent="0.2">
      <c r="D2" s="1" t="s">
        <v>28</v>
      </c>
    </row>
    <row r="3" spans="1:6" x14ac:dyDescent="0.2">
      <c r="D3" s="1" t="s">
        <v>11</v>
      </c>
    </row>
    <row r="4" spans="1:6" x14ac:dyDescent="0.2">
      <c r="D4" s="1" t="s">
        <v>29</v>
      </c>
    </row>
    <row r="5" spans="1:6" x14ac:dyDescent="0.2">
      <c r="D5" s="1"/>
    </row>
    <row r="6" spans="1:6" x14ac:dyDescent="0.2">
      <c r="D6" s="1"/>
    </row>
    <row r="7" spans="1:6" ht="25.5" customHeight="1" x14ac:dyDescent="0.25">
      <c r="A7" s="3"/>
      <c r="B7" s="25" t="s">
        <v>12</v>
      </c>
      <c r="C7" s="25"/>
      <c r="D7" s="25"/>
      <c r="E7" s="25"/>
      <c r="F7" s="3"/>
    </row>
    <row r="8" spans="1:6" ht="25.5" customHeight="1" x14ac:dyDescent="0.2">
      <c r="A8" s="26" t="s">
        <v>13</v>
      </c>
      <c r="B8" s="27"/>
      <c r="C8" s="27"/>
      <c r="D8" s="27"/>
      <c r="E8" s="27"/>
      <c r="F8" s="27"/>
    </row>
    <row r="9" spans="1:6" ht="11.25" customHeight="1" x14ac:dyDescent="0.2">
      <c r="A9" s="18"/>
      <c r="B9" s="19"/>
      <c r="C9" s="19"/>
      <c r="D9" s="19"/>
      <c r="E9" s="19"/>
      <c r="F9" s="19"/>
    </row>
    <row r="10" spans="1:6" x14ac:dyDescent="0.2">
      <c r="A10" s="4" t="s">
        <v>8</v>
      </c>
      <c r="B10" s="5"/>
      <c r="C10" s="5"/>
      <c r="D10" s="5"/>
      <c r="E10" s="5"/>
      <c r="F10" s="5"/>
    </row>
    <row r="11" spans="1:6" x14ac:dyDescent="0.2">
      <c r="A11" s="6" t="s">
        <v>9</v>
      </c>
    </row>
    <row r="12" spans="1:6" x14ac:dyDescent="0.2">
      <c r="A12" s="6"/>
      <c r="F12" s="9" t="s">
        <v>0</v>
      </c>
    </row>
    <row r="13" spans="1:6" ht="12.75" customHeight="1" x14ac:dyDescent="0.2">
      <c r="A13" s="28" t="s">
        <v>1</v>
      </c>
      <c r="B13" s="28" t="s">
        <v>2</v>
      </c>
      <c r="C13" s="29" t="s">
        <v>3</v>
      </c>
      <c r="D13" s="28" t="s">
        <v>4</v>
      </c>
      <c r="E13" s="28" t="s">
        <v>5</v>
      </c>
      <c r="F13" s="28"/>
    </row>
    <row r="14" spans="1:6" ht="12.75" customHeight="1" x14ac:dyDescent="0.2">
      <c r="A14" s="28"/>
      <c r="B14" s="28"/>
      <c r="C14" s="29"/>
      <c r="D14" s="28"/>
      <c r="E14" s="28" t="s">
        <v>6</v>
      </c>
      <c r="F14" s="30" t="s">
        <v>7</v>
      </c>
    </row>
    <row r="15" spans="1:6" x14ac:dyDescent="0.2">
      <c r="A15" s="28"/>
      <c r="B15" s="28"/>
      <c r="C15" s="29"/>
      <c r="D15" s="28"/>
      <c r="E15" s="28"/>
      <c r="F15" s="28"/>
    </row>
    <row r="16" spans="1:6" ht="12.75" customHeight="1" x14ac:dyDescent="0.2">
      <c r="A16" s="20">
        <v>1</v>
      </c>
      <c r="B16" s="20">
        <v>2</v>
      </c>
      <c r="C16" s="21">
        <v>3</v>
      </c>
      <c r="D16" s="20">
        <v>4</v>
      </c>
      <c r="E16" s="20">
        <v>5</v>
      </c>
      <c r="F16" s="20">
        <v>6</v>
      </c>
    </row>
    <row r="17" spans="1:6" x14ac:dyDescent="0.2">
      <c r="A17" s="10">
        <v>10000000</v>
      </c>
      <c r="B17" s="7" t="s">
        <v>14</v>
      </c>
      <c r="C17" s="11">
        <f t="shared" ref="C17:C70" si="0">D17+E17</f>
        <v>1857048.2999999998</v>
      </c>
      <c r="D17" s="12">
        <f>D18+D22+D29+D34+D45</f>
        <v>1857048.2999999998</v>
      </c>
      <c r="E17" s="12">
        <f t="shared" ref="E17:F17" si="1">E18+E22+E29+E34+E45</f>
        <v>0</v>
      </c>
      <c r="F17" s="12">
        <f t="shared" si="1"/>
        <v>0</v>
      </c>
    </row>
    <row r="18" spans="1:6" ht="25.5" x14ac:dyDescent="0.2">
      <c r="A18" s="10">
        <v>11000000</v>
      </c>
      <c r="B18" s="7" t="s">
        <v>15</v>
      </c>
      <c r="C18" s="11">
        <f t="shared" si="0"/>
        <v>254237.99</v>
      </c>
      <c r="D18" s="12">
        <f>D19</f>
        <v>254237.99</v>
      </c>
      <c r="E18" s="12">
        <f t="shared" ref="E18:F18" si="2">E19</f>
        <v>0</v>
      </c>
      <c r="F18" s="12">
        <f t="shared" si="2"/>
        <v>0</v>
      </c>
    </row>
    <row r="19" spans="1:6" x14ac:dyDescent="0.2">
      <c r="A19" s="10">
        <v>11010000</v>
      </c>
      <c r="B19" s="7" t="s">
        <v>17</v>
      </c>
      <c r="C19" s="11">
        <f t="shared" si="0"/>
        <v>254237.99</v>
      </c>
      <c r="D19" s="12">
        <f>SUM(D20:D21)</f>
        <v>254237.99</v>
      </c>
      <c r="E19" s="12">
        <f t="shared" ref="E19:F19" si="3">SUM(E20:E21)</f>
        <v>0</v>
      </c>
      <c r="F19" s="12">
        <f t="shared" si="3"/>
        <v>0</v>
      </c>
    </row>
    <row r="20" spans="1:6" ht="33.75" customHeight="1" x14ac:dyDescent="0.2">
      <c r="A20" s="13">
        <v>11010100</v>
      </c>
      <c r="B20" s="8" t="s">
        <v>71</v>
      </c>
      <c r="C20" s="22">
        <v>171315</v>
      </c>
      <c r="D20" s="14">
        <v>211677.38</v>
      </c>
      <c r="E20" s="14">
        <v>0</v>
      </c>
      <c r="F20" s="14">
        <v>0</v>
      </c>
    </row>
    <row r="21" spans="1:6" ht="36" customHeight="1" x14ac:dyDescent="0.2">
      <c r="A21" s="13">
        <v>11011300</v>
      </c>
      <c r="B21" s="8" t="s">
        <v>18</v>
      </c>
      <c r="C21" s="22">
        <f t="shared" si="0"/>
        <v>42560.61</v>
      </c>
      <c r="D21" s="14">
        <v>42560.61</v>
      </c>
      <c r="E21" s="14">
        <v>0</v>
      </c>
      <c r="F21" s="14">
        <v>0</v>
      </c>
    </row>
    <row r="22" spans="1:6" ht="27.75" customHeight="1" x14ac:dyDescent="0.2">
      <c r="A22" s="10">
        <v>13000000</v>
      </c>
      <c r="B22" s="7" t="s">
        <v>30</v>
      </c>
      <c r="C22" s="11">
        <f t="shared" si="0"/>
        <v>-6157</v>
      </c>
      <c r="D22" s="12">
        <f>D23+D25+D27</f>
        <v>-6157</v>
      </c>
      <c r="E22" s="12">
        <f t="shared" ref="E22:F22" si="4">E23+E25+E27</f>
        <v>0</v>
      </c>
      <c r="F22" s="12">
        <f t="shared" si="4"/>
        <v>0</v>
      </c>
    </row>
    <row r="23" spans="1:6" ht="16.5" customHeight="1" x14ac:dyDescent="0.2">
      <c r="A23" s="10">
        <v>13010000</v>
      </c>
      <c r="B23" s="7" t="s">
        <v>49</v>
      </c>
      <c r="C23" s="11">
        <f t="shared" si="0"/>
        <v>200</v>
      </c>
      <c r="D23" s="12">
        <f>D24</f>
        <v>200</v>
      </c>
      <c r="E23" s="12">
        <f t="shared" ref="E23:F23" si="5">E24</f>
        <v>0</v>
      </c>
      <c r="F23" s="12">
        <f t="shared" si="5"/>
        <v>0</v>
      </c>
    </row>
    <row r="24" spans="1:6" ht="57.75" customHeight="1" x14ac:dyDescent="0.2">
      <c r="A24" s="13">
        <v>13010200</v>
      </c>
      <c r="B24" s="8" t="s">
        <v>50</v>
      </c>
      <c r="C24" s="22">
        <f t="shared" si="0"/>
        <v>200</v>
      </c>
      <c r="D24" s="14">
        <v>200</v>
      </c>
      <c r="E24" s="14">
        <v>0</v>
      </c>
      <c r="F24" s="14">
        <v>0</v>
      </c>
    </row>
    <row r="25" spans="1:6" ht="25.5" x14ac:dyDescent="0.2">
      <c r="A25" s="10">
        <v>13030000</v>
      </c>
      <c r="B25" s="7" t="s">
        <v>31</v>
      </c>
      <c r="C25" s="11">
        <f t="shared" si="0"/>
        <v>83</v>
      </c>
      <c r="D25" s="12">
        <f>D26</f>
        <v>83</v>
      </c>
      <c r="E25" s="12">
        <f t="shared" ref="E25:F25" si="6">E26</f>
        <v>0</v>
      </c>
      <c r="F25" s="12">
        <f t="shared" si="6"/>
        <v>0</v>
      </c>
    </row>
    <row r="26" spans="1:6" ht="33" customHeight="1" x14ac:dyDescent="0.2">
      <c r="A26" s="13">
        <v>13030100</v>
      </c>
      <c r="B26" s="8" t="s">
        <v>32</v>
      </c>
      <c r="C26" s="22">
        <f t="shared" si="0"/>
        <v>83</v>
      </c>
      <c r="D26" s="14">
        <v>83</v>
      </c>
      <c r="E26" s="14">
        <v>0</v>
      </c>
      <c r="F26" s="14">
        <v>0</v>
      </c>
    </row>
    <row r="27" spans="1:6" ht="27" customHeight="1" x14ac:dyDescent="0.2">
      <c r="A27" s="10">
        <v>13040000</v>
      </c>
      <c r="B27" s="7" t="s">
        <v>33</v>
      </c>
      <c r="C27" s="11">
        <f t="shared" si="0"/>
        <v>-6440</v>
      </c>
      <c r="D27" s="12">
        <f>D28</f>
        <v>-6440</v>
      </c>
      <c r="E27" s="12">
        <f t="shared" ref="E27:F27" si="7">E28</f>
        <v>0</v>
      </c>
      <c r="F27" s="12">
        <f t="shared" si="7"/>
        <v>0</v>
      </c>
    </row>
    <row r="28" spans="1:6" ht="32.25" customHeight="1" x14ac:dyDescent="0.2">
      <c r="A28" s="13">
        <v>13040100</v>
      </c>
      <c r="B28" s="8" t="s">
        <v>34</v>
      </c>
      <c r="C28" s="22">
        <f t="shared" si="0"/>
        <v>-6440</v>
      </c>
      <c r="D28" s="14">
        <v>-6440</v>
      </c>
      <c r="E28" s="14">
        <v>0</v>
      </c>
      <c r="F28" s="14">
        <v>0</v>
      </c>
    </row>
    <row r="29" spans="1:6" x14ac:dyDescent="0.2">
      <c r="A29" s="10">
        <v>14000000</v>
      </c>
      <c r="B29" s="7" t="s">
        <v>19</v>
      </c>
      <c r="C29" s="11">
        <f t="shared" si="0"/>
        <v>319893.01</v>
      </c>
      <c r="D29" s="12">
        <f>D30+D32</f>
        <v>319893.01</v>
      </c>
      <c r="E29" s="12">
        <f t="shared" ref="E29:F29" si="8">E30+E32</f>
        <v>0</v>
      </c>
      <c r="F29" s="12">
        <f t="shared" si="8"/>
        <v>0</v>
      </c>
    </row>
    <row r="30" spans="1:6" ht="30" customHeight="1" x14ac:dyDescent="0.2">
      <c r="A30" s="10">
        <v>14030000</v>
      </c>
      <c r="B30" s="7" t="s">
        <v>20</v>
      </c>
      <c r="C30" s="11">
        <f t="shared" si="0"/>
        <v>193481.08</v>
      </c>
      <c r="D30" s="12">
        <f>D31</f>
        <v>193481.08</v>
      </c>
      <c r="E30" s="12">
        <f t="shared" ref="E30:F30" si="9">E31</f>
        <v>0</v>
      </c>
      <c r="F30" s="12">
        <f t="shared" si="9"/>
        <v>0</v>
      </c>
    </row>
    <row r="31" spans="1:6" x14ac:dyDescent="0.2">
      <c r="A31" s="13">
        <v>14031900</v>
      </c>
      <c r="B31" s="8" t="s">
        <v>21</v>
      </c>
      <c r="C31" s="22">
        <f t="shared" si="0"/>
        <v>193481.08</v>
      </c>
      <c r="D31" s="14">
        <v>193481.08</v>
      </c>
      <c r="E31" s="14">
        <v>0</v>
      </c>
      <c r="F31" s="14">
        <v>0</v>
      </c>
    </row>
    <row r="32" spans="1:6" ht="32.25" customHeight="1" x14ac:dyDescent="0.2">
      <c r="A32" s="10">
        <v>14040000</v>
      </c>
      <c r="B32" s="7" t="s">
        <v>51</v>
      </c>
      <c r="C32" s="11">
        <f t="shared" si="0"/>
        <v>126411.93</v>
      </c>
      <c r="D32" s="12">
        <f>D33</f>
        <v>126411.93</v>
      </c>
      <c r="E32" s="12">
        <f t="shared" ref="E32:F32" si="10">E33</f>
        <v>0</v>
      </c>
      <c r="F32" s="12">
        <f t="shared" si="10"/>
        <v>0</v>
      </c>
    </row>
    <row r="33" spans="1:6" ht="71.25" customHeight="1" x14ac:dyDescent="0.2">
      <c r="A33" s="13">
        <v>14040100</v>
      </c>
      <c r="B33" s="8" t="s">
        <v>52</v>
      </c>
      <c r="C33" s="22">
        <f t="shared" si="0"/>
        <v>126411.93</v>
      </c>
      <c r="D33" s="14">
        <v>126411.93</v>
      </c>
      <c r="E33" s="14">
        <v>0</v>
      </c>
      <c r="F33" s="14">
        <v>0</v>
      </c>
    </row>
    <row r="34" spans="1:6" ht="31.5" customHeight="1" x14ac:dyDescent="0.2">
      <c r="A34" s="10">
        <v>18000000</v>
      </c>
      <c r="B34" s="7" t="s">
        <v>16</v>
      </c>
      <c r="C34" s="11">
        <f t="shared" si="0"/>
        <v>1289074.2999999998</v>
      </c>
      <c r="D34" s="12">
        <f>D35+D42</f>
        <v>1289074.2999999998</v>
      </c>
      <c r="E34" s="12">
        <f t="shared" ref="E34:F34" si="11">E35+E42</f>
        <v>0</v>
      </c>
      <c r="F34" s="12">
        <f t="shared" si="11"/>
        <v>0</v>
      </c>
    </row>
    <row r="35" spans="1:6" x14ac:dyDescent="0.2">
      <c r="A35" s="10">
        <v>18010000</v>
      </c>
      <c r="B35" s="7" t="s">
        <v>22</v>
      </c>
      <c r="C35" s="11">
        <f t="shared" si="0"/>
        <v>561662.6</v>
      </c>
      <c r="D35" s="12">
        <f>SUM(D36:D41)</f>
        <v>561662.6</v>
      </c>
      <c r="E35" s="12">
        <f t="shared" ref="E35:F35" si="12">SUM(E36:E41)</f>
        <v>0</v>
      </c>
      <c r="F35" s="12">
        <f t="shared" si="12"/>
        <v>0</v>
      </c>
    </row>
    <row r="36" spans="1:6" ht="38.25" x14ac:dyDescent="0.2">
      <c r="A36" s="13">
        <v>18010200</v>
      </c>
      <c r="B36" s="8" t="s">
        <v>23</v>
      </c>
      <c r="C36" s="22">
        <f t="shared" si="0"/>
        <v>122238</v>
      </c>
      <c r="D36" s="14">
        <v>122238</v>
      </c>
      <c r="E36" s="14">
        <v>0</v>
      </c>
      <c r="F36" s="14">
        <v>0</v>
      </c>
    </row>
    <row r="37" spans="1:6" ht="38.25" x14ac:dyDescent="0.2">
      <c r="A37" s="13">
        <v>18010300</v>
      </c>
      <c r="B37" s="8" t="s">
        <v>35</v>
      </c>
      <c r="C37" s="22">
        <f t="shared" si="0"/>
        <v>80342.880000000005</v>
      </c>
      <c r="D37" s="14">
        <v>80342.880000000005</v>
      </c>
      <c r="E37" s="14">
        <v>0</v>
      </c>
      <c r="F37" s="14">
        <v>0</v>
      </c>
    </row>
    <row r="38" spans="1:6" x14ac:dyDescent="0.2">
      <c r="A38" s="13">
        <v>18010500</v>
      </c>
      <c r="B38" s="8" t="s">
        <v>36</v>
      </c>
      <c r="C38" s="22">
        <f t="shared" si="0"/>
        <v>-149823.85999999999</v>
      </c>
      <c r="D38" s="14">
        <v>-149823.85999999999</v>
      </c>
      <c r="E38" s="14">
        <v>0</v>
      </c>
      <c r="F38" s="14">
        <v>0</v>
      </c>
    </row>
    <row r="39" spans="1:6" x14ac:dyDescent="0.2">
      <c r="A39" s="13">
        <v>18010600</v>
      </c>
      <c r="B39" s="8" t="s">
        <v>24</v>
      </c>
      <c r="C39" s="22">
        <f t="shared" si="0"/>
        <v>455702</v>
      </c>
      <c r="D39" s="14">
        <v>455702</v>
      </c>
      <c r="E39" s="14">
        <v>0</v>
      </c>
      <c r="F39" s="14">
        <v>0</v>
      </c>
    </row>
    <row r="40" spans="1:6" x14ac:dyDescent="0.2">
      <c r="A40" s="13">
        <v>18010700</v>
      </c>
      <c r="B40" s="8" t="s">
        <v>53</v>
      </c>
      <c r="C40" s="22">
        <f t="shared" si="0"/>
        <v>42786.58</v>
      </c>
      <c r="D40" s="14">
        <v>42786.58</v>
      </c>
      <c r="E40" s="14">
        <v>0</v>
      </c>
      <c r="F40" s="14">
        <v>0</v>
      </c>
    </row>
    <row r="41" spans="1:6" x14ac:dyDescent="0.2">
      <c r="A41" s="13">
        <v>18011000</v>
      </c>
      <c r="B41" s="8" t="s">
        <v>37</v>
      </c>
      <c r="C41" s="22">
        <f t="shared" si="0"/>
        <v>10417</v>
      </c>
      <c r="D41" s="14">
        <v>10417</v>
      </c>
      <c r="E41" s="14">
        <v>0</v>
      </c>
      <c r="F41" s="14">
        <v>0</v>
      </c>
    </row>
    <row r="42" spans="1:6" x14ac:dyDescent="0.2">
      <c r="A42" s="10">
        <v>18050000</v>
      </c>
      <c r="B42" s="7" t="s">
        <v>38</v>
      </c>
      <c r="C42" s="11">
        <f t="shared" si="0"/>
        <v>727411.7</v>
      </c>
      <c r="D42" s="12">
        <f>SUM(D43:D44)</f>
        <v>727411.7</v>
      </c>
      <c r="E42" s="12">
        <f t="shared" ref="E42:F42" si="13">SUM(E43:E44)</f>
        <v>0</v>
      </c>
      <c r="F42" s="12">
        <f t="shared" si="13"/>
        <v>0</v>
      </c>
    </row>
    <row r="43" spans="1:6" x14ac:dyDescent="0.2">
      <c r="A43" s="13">
        <v>18050300</v>
      </c>
      <c r="B43" s="8" t="s">
        <v>39</v>
      </c>
      <c r="C43" s="22">
        <f t="shared" si="0"/>
        <v>43581.11</v>
      </c>
      <c r="D43" s="14">
        <v>43581.11</v>
      </c>
      <c r="E43" s="14">
        <v>0</v>
      </c>
      <c r="F43" s="14">
        <v>0</v>
      </c>
    </row>
    <row r="44" spans="1:6" x14ac:dyDescent="0.2">
      <c r="A44" s="13">
        <v>18050400</v>
      </c>
      <c r="B44" s="8" t="s">
        <v>40</v>
      </c>
      <c r="C44" s="22">
        <f t="shared" si="0"/>
        <v>683830.59</v>
      </c>
      <c r="D44" s="14">
        <v>683830.59</v>
      </c>
      <c r="E44" s="14">
        <v>0</v>
      </c>
      <c r="F44" s="14">
        <v>0</v>
      </c>
    </row>
    <row r="45" spans="1:6" s="24" customFormat="1" x14ac:dyDescent="0.2">
      <c r="A45" s="10">
        <v>19000000</v>
      </c>
      <c r="B45" s="7" t="s">
        <v>66</v>
      </c>
      <c r="C45" s="11">
        <v>0</v>
      </c>
      <c r="D45" s="12">
        <f>D46</f>
        <v>0</v>
      </c>
      <c r="E45" s="12">
        <f t="shared" ref="E45:F45" si="14">E46</f>
        <v>0</v>
      </c>
      <c r="F45" s="12">
        <f t="shared" si="14"/>
        <v>0</v>
      </c>
    </row>
    <row r="46" spans="1:6" s="24" customFormat="1" x14ac:dyDescent="0.2">
      <c r="A46" s="10">
        <v>19010000</v>
      </c>
      <c r="B46" s="7" t="s">
        <v>67</v>
      </c>
      <c r="C46" s="11">
        <v>0</v>
      </c>
      <c r="D46" s="12">
        <f>SUM(D47:D49)</f>
        <v>0</v>
      </c>
      <c r="E46" s="12">
        <f t="shared" ref="E46:F46" si="15">SUM(E47:E49)</f>
        <v>0</v>
      </c>
      <c r="F46" s="12">
        <f t="shared" si="15"/>
        <v>0</v>
      </c>
    </row>
    <row r="47" spans="1:6" ht="51" x14ac:dyDescent="0.2">
      <c r="A47" s="13">
        <v>19010100</v>
      </c>
      <c r="B47" s="8" t="s">
        <v>68</v>
      </c>
      <c r="C47" s="22">
        <v>-12150</v>
      </c>
      <c r="D47" s="14">
        <v>0</v>
      </c>
      <c r="E47" s="14">
        <v>-12150</v>
      </c>
      <c r="F47" s="14">
        <v>0</v>
      </c>
    </row>
    <row r="48" spans="1:6" ht="25.5" x14ac:dyDescent="0.2">
      <c r="A48" s="13">
        <v>19010200</v>
      </c>
      <c r="B48" s="8" t="s">
        <v>69</v>
      </c>
      <c r="C48" s="22">
        <v>13000</v>
      </c>
      <c r="D48" s="14">
        <v>0</v>
      </c>
      <c r="E48" s="14">
        <v>13000</v>
      </c>
      <c r="F48" s="14">
        <v>0</v>
      </c>
    </row>
    <row r="49" spans="1:6" ht="38.25" x14ac:dyDescent="0.2">
      <c r="A49" s="13">
        <v>19010300</v>
      </c>
      <c r="B49" s="8" t="s">
        <v>70</v>
      </c>
      <c r="C49" s="22">
        <v>-850</v>
      </c>
      <c r="D49" s="14">
        <v>0</v>
      </c>
      <c r="E49" s="14">
        <v>-850</v>
      </c>
      <c r="F49" s="14">
        <v>0</v>
      </c>
    </row>
    <row r="50" spans="1:6" x14ac:dyDescent="0.2">
      <c r="A50" s="10">
        <v>20000000</v>
      </c>
      <c r="B50" s="7" t="s">
        <v>41</v>
      </c>
      <c r="C50" s="11">
        <f t="shared" si="0"/>
        <v>-366048.3</v>
      </c>
      <c r="D50" s="12">
        <f>D51+D56</f>
        <v>-366048.3</v>
      </c>
      <c r="E50" s="12">
        <f t="shared" ref="E50:F50" si="16">E51+E56</f>
        <v>0</v>
      </c>
      <c r="F50" s="12">
        <f t="shared" si="16"/>
        <v>0</v>
      </c>
    </row>
    <row r="51" spans="1:6" x14ac:dyDescent="0.2">
      <c r="A51" s="10">
        <v>21000000</v>
      </c>
      <c r="B51" s="7" t="s">
        <v>42</v>
      </c>
      <c r="C51" s="11">
        <f t="shared" si="0"/>
        <v>54082.8</v>
      </c>
      <c r="D51" s="12">
        <f>D52</f>
        <v>54082.8</v>
      </c>
      <c r="E51" s="12">
        <f t="shared" ref="E51:F51" si="17">E52</f>
        <v>0</v>
      </c>
      <c r="F51" s="12">
        <f t="shared" si="17"/>
        <v>0</v>
      </c>
    </row>
    <row r="52" spans="1:6" x14ac:dyDescent="0.2">
      <c r="A52" s="10">
        <v>21080000</v>
      </c>
      <c r="B52" s="7" t="s">
        <v>43</v>
      </c>
      <c r="C52" s="11">
        <f t="shared" si="0"/>
        <v>54082.8</v>
      </c>
      <c r="D52" s="12">
        <f>SUM(D53:D55)</f>
        <v>54082.8</v>
      </c>
      <c r="E52" s="12">
        <f t="shared" ref="E52:F52" si="18">SUM(E53:E55)</f>
        <v>0</v>
      </c>
      <c r="F52" s="12">
        <f t="shared" si="18"/>
        <v>0</v>
      </c>
    </row>
    <row r="53" spans="1:6" ht="51" x14ac:dyDescent="0.2">
      <c r="A53" s="13">
        <v>21080900</v>
      </c>
      <c r="B53" s="8" t="s">
        <v>54</v>
      </c>
      <c r="C53" s="22">
        <f t="shared" si="0"/>
        <v>5100</v>
      </c>
      <c r="D53" s="14">
        <v>5100</v>
      </c>
      <c r="E53" s="14">
        <v>0</v>
      </c>
      <c r="F53" s="14">
        <v>0</v>
      </c>
    </row>
    <row r="54" spans="1:6" x14ac:dyDescent="0.2">
      <c r="A54" s="13">
        <v>21081100</v>
      </c>
      <c r="B54" s="8" t="s">
        <v>44</v>
      </c>
      <c r="C54" s="22">
        <f t="shared" si="0"/>
        <v>47634</v>
      </c>
      <c r="D54" s="14">
        <v>47634</v>
      </c>
      <c r="E54" s="14">
        <v>0</v>
      </c>
      <c r="F54" s="14">
        <v>0</v>
      </c>
    </row>
    <row r="55" spans="1:6" ht="63.75" x14ac:dyDescent="0.2">
      <c r="A55" s="13">
        <v>21081500</v>
      </c>
      <c r="B55" s="8" t="s">
        <v>45</v>
      </c>
      <c r="C55" s="22">
        <f t="shared" si="0"/>
        <v>1348.8</v>
      </c>
      <c r="D55" s="14">
        <v>1348.8</v>
      </c>
      <c r="E55" s="14">
        <v>0</v>
      </c>
      <c r="F55" s="14">
        <v>0</v>
      </c>
    </row>
    <row r="56" spans="1:6" ht="25.5" x14ac:dyDescent="0.2">
      <c r="A56" s="10">
        <v>22000000</v>
      </c>
      <c r="B56" s="7" t="s">
        <v>46</v>
      </c>
      <c r="C56" s="11">
        <f t="shared" si="0"/>
        <v>-420131.1</v>
      </c>
      <c r="D56" s="12">
        <f>D57</f>
        <v>-420131.1</v>
      </c>
      <c r="E56" s="12">
        <f t="shared" ref="E56:F56" si="19">E57</f>
        <v>0</v>
      </c>
      <c r="F56" s="12">
        <f t="shared" si="19"/>
        <v>0</v>
      </c>
    </row>
    <row r="57" spans="1:6" x14ac:dyDescent="0.2">
      <c r="A57" s="10">
        <v>22010000</v>
      </c>
      <c r="B57" s="7" t="s">
        <v>47</v>
      </c>
      <c r="C57" s="11">
        <f t="shared" si="0"/>
        <v>-420131.1</v>
      </c>
      <c r="D57" s="12">
        <f>SUM(D58:D59)</f>
        <v>-420131.1</v>
      </c>
      <c r="E57" s="12">
        <f t="shared" ref="E57:F57" si="20">SUM(E58:E59)</f>
        <v>0</v>
      </c>
      <c r="F57" s="12">
        <f t="shared" si="20"/>
        <v>0</v>
      </c>
    </row>
    <row r="58" spans="1:6" x14ac:dyDescent="0.2">
      <c r="A58" s="13">
        <v>22012500</v>
      </c>
      <c r="B58" s="8" t="s">
        <v>48</v>
      </c>
      <c r="C58" s="22">
        <f t="shared" si="0"/>
        <v>-421551.1</v>
      </c>
      <c r="D58" s="14">
        <v>-421551.1</v>
      </c>
      <c r="E58" s="14">
        <v>0</v>
      </c>
      <c r="F58" s="14">
        <v>0</v>
      </c>
    </row>
    <row r="59" spans="1:6" ht="25.5" x14ac:dyDescent="0.2">
      <c r="A59" s="13">
        <v>22012600</v>
      </c>
      <c r="B59" s="8" t="s">
        <v>55</v>
      </c>
      <c r="C59" s="22">
        <f t="shared" si="0"/>
        <v>1420</v>
      </c>
      <c r="D59" s="14">
        <v>1420</v>
      </c>
      <c r="E59" s="14">
        <v>0</v>
      </c>
      <c r="F59" s="14">
        <v>0</v>
      </c>
    </row>
    <row r="60" spans="1:6" ht="32.25" customHeight="1" x14ac:dyDescent="0.2">
      <c r="A60" s="15"/>
      <c r="B60" s="16" t="s">
        <v>25</v>
      </c>
      <c r="C60" s="11">
        <f t="shared" si="0"/>
        <v>1490999.9999999998</v>
      </c>
      <c r="D60" s="11">
        <f>D17+D50</f>
        <v>1490999.9999999998</v>
      </c>
      <c r="E60" s="11">
        <f>E17+E50</f>
        <v>0</v>
      </c>
      <c r="F60" s="11">
        <f>F17+F50</f>
        <v>0</v>
      </c>
    </row>
    <row r="61" spans="1:6" x14ac:dyDescent="0.2">
      <c r="A61" s="10">
        <v>40000000</v>
      </c>
      <c r="B61" s="7" t="s">
        <v>56</v>
      </c>
      <c r="C61" s="11">
        <f t="shared" si="0"/>
        <v>3385045</v>
      </c>
      <c r="D61" s="12">
        <f>D62</f>
        <v>885045</v>
      </c>
      <c r="E61" s="12">
        <f t="shared" ref="E61:F61" si="21">E62</f>
        <v>2500000</v>
      </c>
      <c r="F61" s="12">
        <f t="shared" si="21"/>
        <v>0</v>
      </c>
    </row>
    <row r="62" spans="1:6" x14ac:dyDescent="0.2">
      <c r="A62" s="10">
        <v>41000000</v>
      </c>
      <c r="B62" s="7" t="s">
        <v>57</v>
      </c>
      <c r="C62" s="11">
        <f t="shared" si="0"/>
        <v>3385045</v>
      </c>
      <c r="D62" s="12">
        <f>D65+D67+D63</f>
        <v>885045</v>
      </c>
      <c r="E62" s="12">
        <f t="shared" ref="E62:F62" si="22">E65+E67+E63</f>
        <v>2500000</v>
      </c>
      <c r="F62" s="12">
        <f t="shared" si="22"/>
        <v>0</v>
      </c>
    </row>
    <row r="63" spans="1:6" x14ac:dyDescent="0.2">
      <c r="A63" s="10">
        <v>41030000</v>
      </c>
      <c r="B63" s="7" t="s">
        <v>72</v>
      </c>
      <c r="C63" s="11">
        <v>433000</v>
      </c>
      <c r="D63" s="12">
        <f>D64</f>
        <v>433000</v>
      </c>
      <c r="E63" s="12">
        <f t="shared" ref="E63:F63" si="23">E64</f>
        <v>0</v>
      </c>
      <c r="F63" s="12">
        <f t="shared" si="23"/>
        <v>0</v>
      </c>
    </row>
    <row r="64" spans="1:6" ht="38.25" x14ac:dyDescent="0.2">
      <c r="A64" s="13">
        <v>41033300</v>
      </c>
      <c r="B64" s="8" t="s">
        <v>63</v>
      </c>
      <c r="C64" s="22">
        <v>433000</v>
      </c>
      <c r="D64" s="14">
        <v>433000</v>
      </c>
      <c r="E64" s="14">
        <v>0</v>
      </c>
      <c r="F64" s="14">
        <v>0</v>
      </c>
    </row>
    <row r="65" spans="1:6" x14ac:dyDescent="0.2">
      <c r="A65" s="10">
        <v>41040000</v>
      </c>
      <c r="B65" s="7" t="s">
        <v>58</v>
      </c>
      <c r="C65" s="11">
        <f t="shared" si="0"/>
        <v>19545</v>
      </c>
      <c r="D65" s="12">
        <f>D66</f>
        <v>19545</v>
      </c>
      <c r="E65" s="12">
        <f t="shared" ref="E65:F65" si="24">E66</f>
        <v>0</v>
      </c>
      <c r="F65" s="12">
        <f t="shared" si="24"/>
        <v>0</v>
      </c>
    </row>
    <row r="66" spans="1:6" x14ac:dyDescent="0.2">
      <c r="A66" s="13">
        <v>41040400</v>
      </c>
      <c r="B66" s="8" t="s">
        <v>59</v>
      </c>
      <c r="C66" s="22">
        <f t="shared" si="0"/>
        <v>19545</v>
      </c>
      <c r="D66" s="14">
        <v>19545</v>
      </c>
      <c r="E66" s="14">
        <v>0</v>
      </c>
      <c r="F66" s="14">
        <v>0</v>
      </c>
    </row>
    <row r="67" spans="1:6" x14ac:dyDescent="0.2">
      <c r="A67" s="10">
        <v>41050000</v>
      </c>
      <c r="B67" s="7" t="s">
        <v>60</v>
      </c>
      <c r="C67" s="11">
        <f t="shared" si="0"/>
        <v>2932500</v>
      </c>
      <c r="D67" s="12">
        <f>SUM(D68:D69)</f>
        <v>432500</v>
      </c>
      <c r="E67" s="12">
        <f>SUM(E68:E69)</f>
        <v>2500000</v>
      </c>
      <c r="F67" s="12">
        <f>SUM(F68:F69)</f>
        <v>0</v>
      </c>
    </row>
    <row r="68" spans="1:6" ht="39.75" customHeight="1" x14ac:dyDescent="0.2">
      <c r="A68" s="13">
        <v>41051100</v>
      </c>
      <c r="B68" s="8" t="s">
        <v>61</v>
      </c>
      <c r="C68" s="22">
        <f t="shared" si="0"/>
        <v>2500000</v>
      </c>
      <c r="D68" s="14">
        <v>0</v>
      </c>
      <c r="E68" s="14">
        <v>2500000</v>
      </c>
      <c r="F68" s="14">
        <v>0</v>
      </c>
    </row>
    <row r="69" spans="1:6" ht="51" x14ac:dyDescent="0.2">
      <c r="A69" s="13">
        <v>41051400</v>
      </c>
      <c r="B69" s="8" t="s">
        <v>62</v>
      </c>
      <c r="C69" s="22">
        <f t="shared" si="0"/>
        <v>432500</v>
      </c>
      <c r="D69" s="14">
        <v>432500</v>
      </c>
      <c r="E69" s="14">
        <v>0</v>
      </c>
      <c r="F69" s="14">
        <v>0</v>
      </c>
    </row>
    <row r="70" spans="1:6" x14ac:dyDescent="0.2">
      <c r="A70" s="17" t="s">
        <v>26</v>
      </c>
      <c r="B70" s="16" t="s">
        <v>27</v>
      </c>
      <c r="C70" s="11">
        <f t="shared" si="0"/>
        <v>4876045</v>
      </c>
      <c r="D70" s="11">
        <f>D60+D61</f>
        <v>2376045</v>
      </c>
      <c r="E70" s="11">
        <f t="shared" ref="E70:F70" si="25">E60+E61</f>
        <v>2500000</v>
      </c>
      <c r="F70" s="11">
        <f t="shared" si="25"/>
        <v>0</v>
      </c>
    </row>
    <row r="73" spans="1:6" ht="15.75" x14ac:dyDescent="0.25">
      <c r="B73" s="23" t="s">
        <v>64</v>
      </c>
      <c r="E73" s="23" t="s">
        <v>65</v>
      </c>
    </row>
  </sheetData>
  <mergeCells count="9">
    <mergeCell ref="B7:E7"/>
    <mergeCell ref="A8:F8"/>
    <mergeCell ref="A13:A15"/>
    <mergeCell ref="B13:B15"/>
    <mergeCell ref="C13:C15"/>
    <mergeCell ref="D13:D15"/>
    <mergeCell ref="E13:F13"/>
    <mergeCell ref="E14:E15"/>
    <mergeCell ref="F14:F15"/>
  </mergeCells>
  <pageMargins left="0.19685039370078741" right="0.19685039370078741" top="0.19685039370078741" bottom="0.19685039370078741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W_II</cp:lastModifiedBy>
  <cp:lastPrinted>2024-10-10T11:47:31Z</cp:lastPrinted>
  <dcterms:created xsi:type="dcterms:W3CDTF">2023-04-11T06:03:34Z</dcterms:created>
  <dcterms:modified xsi:type="dcterms:W3CDTF">2024-10-10T11:47:57Z</dcterms:modified>
</cp:coreProperties>
</file>